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calcChain.xml><?xml version="1.0" encoding="utf-8"?>
<calcChain xmlns="http://schemas.openxmlformats.org/spreadsheetml/2006/main">
  <c r="N14" i="1"/>
  <c r="N15"/>
  <c r="N16"/>
  <c r="N17"/>
  <c r="N21"/>
  <c r="N23"/>
  <c r="N24"/>
  <c r="N25"/>
  <c r="N26"/>
  <c r="N27"/>
  <c r="N28"/>
  <c r="N29"/>
  <c r="N30"/>
  <c r="N31"/>
  <c r="N32"/>
  <c r="N33"/>
  <c r="N35"/>
  <c r="N36"/>
  <c r="N37"/>
  <c r="N38"/>
  <c r="N39"/>
  <c r="N40"/>
  <c r="N41"/>
  <c r="N42"/>
  <c r="N43"/>
  <c r="N44"/>
  <c r="N45"/>
  <c r="N46"/>
  <c r="N47"/>
  <c r="N48"/>
  <c r="N12"/>
</calcChain>
</file>

<file path=xl/sharedStrings.xml><?xml version="1.0" encoding="utf-8"?>
<sst xmlns="http://schemas.openxmlformats.org/spreadsheetml/2006/main" count="197" uniqueCount="91">
  <si>
    <t>910</t>
  </si>
  <si>
    <t>Наименование показателя</t>
  </si>
  <si>
    <t>Код
стро-
ки</t>
  </si>
  <si>
    <t>Код дохода
по бюджетной классификации</t>
  </si>
  <si>
    <t>Утвержденные бюджетные назначения</t>
  </si>
  <si>
    <t>Доходы бюджета — всего</t>
  </si>
  <si>
    <t>×</t>
  </si>
  <si>
    <t>в том числе:</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</si>
  <si>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(перерасчеты, недоимка и задолженность по соответствующему платежу, в том числе по отмененному)</t>
  </si>
  <si>
    <t>182</t>
  </si>
  <si>
    <t>1010201001</t>
  </si>
  <si>
    <t>1000</t>
  </si>
  <si>
    <t>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</si>
  <si>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</si>
  <si>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</si>
  <si>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2100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</si>
  <si>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</si>
  <si>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3000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</si>
  <si>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(перерасчеты, недоимка и задолженность по соответствующему платежу, в том числе по отмененному)</t>
  </si>
  <si>
    <t>1010202001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</si>
  <si>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</si>
  <si>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</si>
  <si>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(перерасчеты, недоимка и задолженность по соответствующему платежу, в том числе по отмененному)</t>
  </si>
  <si>
    <t>1010203001</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</si>
  <si>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</si>
  <si>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</si>
  <si>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100</t>
  </si>
  <si>
    <t>1030223001</t>
  </si>
  <si>
    <t>0000</t>
  </si>
  <si>
    <t>1030224001</t>
  </si>
  <si>
    <t>1030225001</t>
  </si>
  <si>
    <t>1030226001</t>
  </si>
  <si>
    <t>Единый сельскохозяйственный налог (перерасчеты, недоимка и задолженность по соответствующему платежу, в том числе по отмененному)</t>
  </si>
  <si>
    <t>1050301001</t>
  </si>
  <si>
    <t>Единый сельскохозяйственный налог (пени по соответствующему платежу)</t>
  </si>
  <si>
    <t>Единый сельскохозяйственный налог (за налоговые периоды, истекшие до 1 января 2011 года) (пени по соответствующему платежу)</t>
  </si>
  <si>
    <t>1050302001</t>
  </si>
  <si>
    <t>Налог на имущество физических лиц, взимаемый по ставкам, применяемым к объектам налогообложения, расположенным в границах городских поселений (перерасчеты, недоимка и задолженность по соответствующему платежу, в том числе по отмененному)</t>
  </si>
  <si>
    <t>1060103013</t>
  </si>
  <si>
    <t>Налог на имущество физических лиц, взимаемый по ставкам, применяемым к объектам налогообложения, расположенным в границах городских поселений (пени по соответствующему платежу)</t>
  </si>
  <si>
    <t>Земельный налог с организаций, обладающих земельным участком, расположенным в границах городских поселений (перерасчеты, недоимка и задолженность по соответствующему платежу, в том числе по отмененному)</t>
  </si>
  <si>
    <t>1060603313</t>
  </si>
  <si>
    <t>Земельный налог с организаций, обладающих земельным участком, расположенным в границах городских поселений (пени по соответствующему платежу)</t>
  </si>
  <si>
    <t>Земельный налог с организаций, обладающих земельным участком, расположенным в границах городских поселений (суммы денежных взысканий (штрафов) по соответствующему платежу согласно законодательству Российской Федерации)</t>
  </si>
  <si>
    <t>Земельный налог с физических лиц, обладающих земельным участком, расположенным в границах городских поселений (перерасчеты, недоимка и задолженность по соответствующему платежу, в том числе по отмененному)</t>
  </si>
  <si>
    <t>1060604313</t>
  </si>
  <si>
    <t>Земельный налог с физических лиц, обладающих земельным участком, расположенным в границах городских поселений (пени по соответствующему платежу)</t>
  </si>
  <si>
    <t>Земельный налог с физических лиц, обладающих земельным участком, расположенным в границах городских поселений (суммы денежных взысканий (штрафов) по соответствующему платежу согласно законодательству Российской Федерации)</t>
  </si>
  <si>
    <t>900</t>
  </si>
  <si>
    <t>1110501313</t>
  </si>
  <si>
    <t>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</si>
  <si>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00000</t>
  </si>
  <si>
    <t>1110904513</t>
  </si>
  <si>
    <t>1130199513</t>
  </si>
  <si>
    <t>0005</t>
  </si>
  <si>
    <t>130</t>
  </si>
  <si>
    <t>1130299513</t>
  </si>
  <si>
    <t>1140205213</t>
  </si>
  <si>
    <t>410</t>
  </si>
  <si>
    <t>1140601313</t>
  </si>
  <si>
    <t>430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</si>
  <si>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поселений 00000</t>
  </si>
  <si>
    <t>1165104002</t>
  </si>
  <si>
    <t>140</t>
  </si>
  <si>
    <t>Субсидии из Республиканского бюджета Республики Мордовия бюджетам муниципальных образований на софинансирование муниципальных программ формирования современной городской среды на 2017 год(на благоустройство дворовых территорий) 00000</t>
  </si>
  <si>
    <t>2022555513</t>
  </si>
  <si>
    <t>151</t>
  </si>
  <si>
    <t>Субвенции бюджетам городских поселений на выполнение передаваемых полномочий субъектов Российской Федерации Субвенции бюджетам городских поселений на выполнение передаваемых полномочий субъектов Российской Федерации (федеральные казенные учреждения) Субвенции бюджетам городских поселений на выполнение передаваемых полномочий субъектов Российской Федерации (федеральные казенные учреждения)</t>
  </si>
  <si>
    <t>2023002413</t>
  </si>
  <si>
    <t>7715</t>
  </si>
  <si>
    <t>2024001413</t>
  </si>
  <si>
    <t>8019</t>
  </si>
  <si>
    <t>Приложение 1</t>
  </si>
  <si>
    <t xml:space="preserve">  к Решению Совета депутатов</t>
  </si>
  <si>
    <t>городского поселения Чамзинка</t>
  </si>
  <si>
    <t>"Об исполнении бюджета городского</t>
  </si>
  <si>
    <t>Исполнено, руб</t>
  </si>
  <si>
    <t>% выполнения</t>
  </si>
  <si>
    <t>Прочие межбюджетные трансферты, передаваемые бюджетам городских поселений</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</si>
  <si>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</si>
  <si>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</si>
  <si>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</si>
  <si>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</si>
  <si>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</si>
  <si>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</si>
  <si>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Прочие доходы от компенсации затрат бюджетов городских поселений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</si>
  <si>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</si>
  <si>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Прочие доходы от оказания платных услуг (работ) получателями средств бюджетов городских поселений </t>
  </si>
  <si>
    <t>№60 от 30.01.2018 г</t>
  </si>
  <si>
    <t>поселения Чамзинка за 4 квартал 2017 года"</t>
  </si>
  <si>
    <t>руб.</t>
  </si>
</sst>
</file>

<file path=xl/styles.xml><?xml version="1.0" encoding="utf-8"?>
<styleSheet xmlns="http://schemas.openxmlformats.org/spreadsheetml/2006/main">
  <numFmts count="3">
    <numFmt numFmtId="164" formatCode="000"/>
    <numFmt numFmtId="165" formatCode="[=0]&quot;-&quot;;General"/>
    <numFmt numFmtId="166" formatCode="0.0"/>
  </numFmts>
  <fonts count="6">
    <font>
      <sz val="8"/>
      <name val="Arial"/>
    </font>
    <font>
      <sz val="8"/>
      <name val="Arial"/>
      <family val="2"/>
    </font>
    <font>
      <sz val="9"/>
      <name val="Arial"/>
      <family val="2"/>
    </font>
    <font>
      <sz val="8"/>
      <name val="Arial"/>
      <family val="2"/>
      <charset val="204"/>
    </font>
    <font>
      <b/>
      <sz val="8"/>
      <name val="Arial"/>
      <family val="2"/>
      <charset val="204"/>
    </font>
    <font>
      <sz val="10"/>
      <name val="Arial"/>
      <family val="2"/>
      <charset val="204"/>
    </font>
  </fonts>
  <fills count="4">
    <fill>
      <patternFill patternType="none"/>
    </fill>
    <fill>
      <patternFill patternType="gray125"/>
    </fill>
    <fill>
      <patternFill patternType="solid">
        <fgColor rgb="FFC0DCC0"/>
      </patternFill>
    </fill>
    <fill>
      <patternFill patternType="solid">
        <fgColor rgb="FFFFFFC0"/>
      </patternFill>
    </fill>
  </fills>
  <borders count="21">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style="medium">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4">
    <xf numFmtId="0" fontId="0" fillId="0" borderId="0" xfId="0"/>
    <xf numFmtId="0" fontId="0" fillId="0" borderId="0" xfId="0" applyAlignment="1">
      <alignment horizontal="left"/>
    </xf>
    <xf numFmtId="1" fontId="0" fillId="0" borderId="1" xfId="0" applyNumberFormat="1" applyBorder="1" applyAlignment="1">
      <alignment horizontal="center" vertical="top"/>
    </xf>
    <xf numFmtId="0" fontId="0" fillId="0" borderId="0" xfId="0" applyAlignment="1">
      <alignment horizontal="left" vertical="top"/>
    </xf>
    <xf numFmtId="164" fontId="0" fillId="0" borderId="10" xfId="0" applyNumberFormat="1" applyBorder="1" applyAlignment="1">
      <alignment horizontal="center" vertical="top"/>
    </xf>
    <xf numFmtId="4" fontId="0" fillId="2" borderId="11" xfId="0" applyNumberFormat="1" applyFill="1" applyBorder="1" applyAlignment="1">
      <alignment horizontal="right" vertical="top"/>
    </xf>
    <xf numFmtId="0" fontId="0" fillId="0" borderId="12" xfId="0" applyBorder="1" applyAlignment="1">
      <alignment horizontal="center" vertical="top"/>
    </xf>
    <xf numFmtId="0" fontId="0" fillId="0" borderId="3" xfId="0" applyBorder="1" applyAlignment="1">
      <alignment horizontal="left" vertical="top"/>
    </xf>
    <xf numFmtId="0" fontId="0" fillId="0" borderId="2" xfId="0" applyBorder="1" applyAlignment="1">
      <alignment horizontal="left" vertical="top"/>
    </xf>
    <xf numFmtId="0" fontId="0" fillId="0" borderId="4" xfId="0" applyBorder="1" applyAlignment="1">
      <alignment horizontal="left" vertical="top"/>
    </xf>
    <xf numFmtId="0" fontId="0" fillId="0" borderId="6" xfId="0" applyBorder="1" applyAlignment="1">
      <alignment horizontal="left" vertical="top"/>
    </xf>
    <xf numFmtId="0" fontId="0" fillId="0" borderId="1" xfId="0" applyBorder="1" applyAlignment="1">
      <alignment horizontal="left" vertical="top"/>
    </xf>
    <xf numFmtId="0" fontId="0" fillId="3" borderId="14" xfId="0" applyFill="1" applyBorder="1" applyAlignment="1">
      <alignment horizontal="center" vertical="top"/>
    </xf>
    <xf numFmtId="0" fontId="0" fillId="3" borderId="15" xfId="0" applyFill="1" applyBorder="1" applyAlignment="1">
      <alignment horizontal="center" vertical="top"/>
    </xf>
    <xf numFmtId="0" fontId="0" fillId="3" borderId="16" xfId="0" applyFill="1" applyBorder="1" applyAlignment="1">
      <alignment horizontal="center" vertical="top"/>
    </xf>
    <xf numFmtId="4" fontId="0" fillId="3" borderId="1" xfId="0" applyNumberFormat="1" applyFill="1" applyBorder="1" applyAlignment="1">
      <alignment horizontal="right" vertical="top"/>
    </xf>
    <xf numFmtId="0" fontId="0" fillId="3" borderId="1" xfId="0" applyFill="1" applyBorder="1" applyAlignment="1">
      <alignment horizontal="right" vertical="top"/>
    </xf>
    <xf numFmtId="2" fontId="0" fillId="3" borderId="1" xfId="0" applyNumberFormat="1" applyFill="1" applyBorder="1" applyAlignment="1">
      <alignment horizontal="right" vertical="top"/>
    </xf>
    <xf numFmtId="165" fontId="0" fillId="3" borderId="1" xfId="0" applyNumberFormat="1" applyFill="1" applyBorder="1" applyAlignment="1">
      <alignment horizontal="right" vertical="top"/>
    </xf>
    <xf numFmtId="0" fontId="3" fillId="0" borderId="18" xfId="0" applyFont="1" applyBorder="1" applyAlignment="1">
      <alignment horizontal="left"/>
    </xf>
    <xf numFmtId="1" fontId="0" fillId="0" borderId="17" xfId="0" applyNumberFormat="1" applyBorder="1" applyAlignment="1">
      <alignment horizontal="center" vertical="top"/>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166" fontId="0" fillId="2" borderId="11" xfId="0" applyNumberFormat="1" applyFill="1" applyBorder="1" applyAlignment="1">
      <alignment horizontal="right" vertical="top"/>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0" fillId="3" borderId="13" xfId="0" applyFill="1" applyBorder="1" applyAlignment="1">
      <alignment horizontal="left" vertical="top" wrapText="1" indent="2"/>
    </xf>
    <xf numFmtId="0" fontId="0" fillId="3" borderId="15" xfId="0" applyFill="1" applyBorder="1" applyAlignment="1">
      <alignment horizontal="center" vertical="top"/>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0" xfId="0" applyFont="1" applyAlignment="1">
      <alignment horizontal="center" vertical="center" wrapText="1"/>
    </xf>
    <xf numFmtId="1" fontId="0" fillId="0" borderId="9" xfId="0" applyNumberFormat="1" applyBorder="1" applyAlignment="1">
      <alignment horizontal="center" vertical="top"/>
    </xf>
    <xf numFmtId="1" fontId="0" fillId="0" borderId="1" xfId="0" applyNumberFormat="1" applyBorder="1" applyAlignment="1">
      <alignment horizontal="center" vertical="top"/>
    </xf>
    <xf numFmtId="0" fontId="2" fillId="0" borderId="8" xfId="0" applyFont="1" applyBorder="1" applyAlignment="1">
      <alignment horizontal="left" vertical="top"/>
    </xf>
    <xf numFmtId="0" fontId="2" fillId="0" borderId="11" xfId="0" applyFont="1" applyBorder="1" applyAlignment="1">
      <alignment horizontal="center" vertical="top"/>
    </xf>
    <xf numFmtId="0" fontId="1" fillId="0" borderId="8" xfId="0" applyFont="1" applyBorder="1" applyAlignment="1">
      <alignment horizontal="left" vertical="top" indent="2"/>
    </xf>
    <xf numFmtId="0" fontId="0" fillId="0" borderId="2" xfId="0" applyBorder="1" applyAlignment="1">
      <alignment horizontal="left" vertical="top"/>
    </xf>
    <xf numFmtId="0" fontId="3" fillId="3" borderId="13" xfId="0" applyFont="1" applyFill="1" applyBorder="1" applyAlignment="1">
      <alignment horizontal="left" vertical="top" wrapText="1" indent="2"/>
    </xf>
    <xf numFmtId="0" fontId="5" fillId="0" borderId="0" xfId="0" applyFont="1" applyAlignment="1">
      <alignment horizontal="lef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sheetPr>
  <dimension ref="A1:P48"/>
  <sheetViews>
    <sheetView tabSelected="1" workbookViewId="0">
      <selection activeCell="E14" sqref="E14"/>
    </sheetView>
  </sheetViews>
  <sheetFormatPr defaultColWidth="10.5" defaultRowHeight="11.45" customHeight="1" outlineLevelRow="1"/>
  <cols>
    <col min="1" max="1" width="18.6640625" style="1" customWidth="1"/>
    <col min="2" max="2" width="3.5" style="1" customWidth="1"/>
    <col min="3" max="3" width="15.1640625" style="1" customWidth="1"/>
    <col min="4" max="4" width="5.6640625" style="1" customWidth="1"/>
    <col min="5" max="5" width="4" style="1" customWidth="1"/>
    <col min="6" max="6" width="5" style="1" customWidth="1"/>
    <col min="7" max="7" width="3.6640625" style="1" customWidth="1"/>
    <col min="8" max="8" width="3.5" style="1" customWidth="1"/>
    <col min="9" max="9" width="2.6640625" style="1" customWidth="1"/>
    <col min="10" max="10" width="5.83203125" style="1" customWidth="1"/>
    <col min="11" max="11" width="6.33203125" style="1" customWidth="1"/>
    <col min="12" max="12" width="17.33203125" style="1" customWidth="1"/>
    <col min="13" max="14" width="15.5" style="1" customWidth="1"/>
    <col min="15" max="16" width="18.5" style="1" customWidth="1"/>
  </cols>
  <sheetData>
    <row r="1" spans="1:14" ht="11.45" customHeight="1">
      <c r="L1" s="19" t="s">
        <v>72</v>
      </c>
      <c r="M1" s="19"/>
    </row>
    <row r="2" spans="1:14" ht="11.45" customHeight="1">
      <c r="L2" s="19" t="s">
        <v>73</v>
      </c>
      <c r="M2" s="19"/>
    </row>
    <row r="3" spans="1:14" ht="11.45" customHeight="1">
      <c r="L3" s="19" t="s">
        <v>74</v>
      </c>
      <c r="M3" s="19"/>
    </row>
    <row r="4" spans="1:14" ht="11.45" customHeight="1">
      <c r="L4" s="19" t="s">
        <v>88</v>
      </c>
      <c r="M4" s="19"/>
    </row>
    <row r="5" spans="1:14" ht="11.45" customHeight="1">
      <c r="L5" s="19" t="s">
        <v>75</v>
      </c>
      <c r="M5" s="19"/>
    </row>
    <row r="6" spans="1:14" ht="11.45" customHeight="1">
      <c r="L6" s="19" t="s">
        <v>89</v>
      </c>
      <c r="M6" s="19"/>
    </row>
    <row r="8" spans="1:14" s="1" customFormat="1" ht="11.1" customHeight="1">
      <c r="M8" s="43" t="s">
        <v>90</v>
      </c>
    </row>
    <row r="9" spans="1:14" ht="11.1" customHeight="1">
      <c r="A9" s="28" t="s">
        <v>1</v>
      </c>
      <c r="B9" s="28"/>
      <c r="C9" s="28"/>
      <c r="D9" s="32" t="s">
        <v>2</v>
      </c>
      <c r="E9" s="24" t="s">
        <v>3</v>
      </c>
      <c r="F9" s="24"/>
      <c r="G9" s="24"/>
      <c r="H9" s="24"/>
      <c r="I9" s="24"/>
      <c r="J9" s="24"/>
      <c r="K9" s="24"/>
      <c r="L9" s="24" t="s">
        <v>4</v>
      </c>
      <c r="M9" s="21"/>
      <c r="N9" s="21"/>
    </row>
    <row r="10" spans="1:14" ht="30" customHeight="1">
      <c r="A10" s="29"/>
      <c r="B10" s="30"/>
      <c r="C10" s="31"/>
      <c r="D10" s="33"/>
      <c r="E10" s="34"/>
      <c r="F10" s="35"/>
      <c r="G10" s="35"/>
      <c r="H10" s="35"/>
      <c r="I10" s="35"/>
      <c r="J10" s="35"/>
      <c r="K10" s="35"/>
      <c r="L10" s="25"/>
      <c r="M10" s="22" t="s">
        <v>76</v>
      </c>
      <c r="N10" s="22" t="s">
        <v>77</v>
      </c>
    </row>
    <row r="11" spans="1:14" ht="11.1" customHeight="1" thickBot="1">
      <c r="A11" s="36">
        <v>1</v>
      </c>
      <c r="B11" s="36"/>
      <c r="C11" s="36"/>
      <c r="D11" s="2">
        <v>2</v>
      </c>
      <c r="E11" s="37">
        <v>3</v>
      </c>
      <c r="F11" s="37"/>
      <c r="G11" s="37"/>
      <c r="H11" s="37"/>
      <c r="I11" s="37"/>
      <c r="J11" s="37"/>
      <c r="K11" s="37"/>
      <c r="L11" s="2">
        <v>4</v>
      </c>
      <c r="M11" s="20">
        <v>5</v>
      </c>
      <c r="N11" s="20">
        <v>6</v>
      </c>
    </row>
    <row r="12" spans="1:14" s="3" customFormat="1" ht="12" customHeight="1" thickBot="1">
      <c r="A12" s="38" t="s">
        <v>5</v>
      </c>
      <c r="B12" s="38"/>
      <c r="C12" s="38"/>
      <c r="D12" s="4">
        <v>10</v>
      </c>
      <c r="E12" s="39" t="s">
        <v>6</v>
      </c>
      <c r="F12" s="39"/>
      <c r="G12" s="39"/>
      <c r="H12" s="39"/>
      <c r="I12" s="39"/>
      <c r="J12" s="39"/>
      <c r="K12" s="39"/>
      <c r="L12" s="5">
        <v>47231910</v>
      </c>
      <c r="M12" s="5">
        <v>47646067.380000003</v>
      </c>
      <c r="N12" s="23">
        <f>M12/L12*100</f>
        <v>100.87685926738936</v>
      </c>
    </row>
    <row r="13" spans="1:14" s="1" customFormat="1" ht="11.1" customHeight="1" thickBot="1">
      <c r="A13" s="40" t="s">
        <v>7</v>
      </c>
      <c r="B13" s="40"/>
      <c r="C13" s="40"/>
      <c r="D13" s="6"/>
      <c r="E13" s="7"/>
      <c r="F13" s="41"/>
      <c r="G13" s="41"/>
      <c r="H13" s="41"/>
      <c r="I13" s="41"/>
      <c r="J13" s="8"/>
      <c r="K13" s="9"/>
      <c r="L13" s="10"/>
      <c r="M13" s="10"/>
      <c r="N13" s="23"/>
    </row>
    <row r="14" spans="1:14" s="3" customFormat="1" ht="136.5" customHeight="1" outlineLevel="1" thickBot="1">
      <c r="A14" s="26" t="s">
        <v>8</v>
      </c>
      <c r="B14" s="26"/>
      <c r="C14" s="26"/>
      <c r="D14" s="11"/>
      <c r="E14" s="12" t="s">
        <v>9</v>
      </c>
      <c r="F14" s="27" t="s">
        <v>10</v>
      </c>
      <c r="G14" s="27"/>
      <c r="H14" s="27"/>
      <c r="I14" s="27"/>
      <c r="J14" s="13" t="s">
        <v>11</v>
      </c>
      <c r="K14" s="14" t="s">
        <v>12</v>
      </c>
      <c r="L14" s="15">
        <v>25924800</v>
      </c>
      <c r="M14" s="15">
        <v>26311154.030000001</v>
      </c>
      <c r="N14" s="23">
        <f t="shared" ref="N14:N48" si="0">M14/L14*100</f>
        <v>101.49028740819601</v>
      </c>
    </row>
    <row r="15" spans="1:14" s="3" customFormat="1" ht="99.95" customHeight="1" outlineLevel="1" thickBot="1">
      <c r="A15" s="26" t="s">
        <v>14</v>
      </c>
      <c r="B15" s="26"/>
      <c r="C15" s="26"/>
      <c r="D15" s="11"/>
      <c r="E15" s="12" t="s">
        <v>9</v>
      </c>
      <c r="F15" s="27" t="s">
        <v>10</v>
      </c>
      <c r="G15" s="27"/>
      <c r="H15" s="27"/>
      <c r="I15" s="27"/>
      <c r="J15" s="13" t="s">
        <v>15</v>
      </c>
      <c r="K15" s="14" t="s">
        <v>12</v>
      </c>
      <c r="L15" s="15">
        <v>200000</v>
      </c>
      <c r="M15" s="15">
        <v>336067.85</v>
      </c>
      <c r="N15" s="23">
        <f t="shared" si="0"/>
        <v>168.03392499999998</v>
      </c>
    </row>
    <row r="16" spans="1:14" s="3" customFormat="1" ht="132.94999999999999" customHeight="1" outlineLevel="1" thickBot="1">
      <c r="A16" s="26" t="s">
        <v>16</v>
      </c>
      <c r="B16" s="26"/>
      <c r="C16" s="26"/>
      <c r="D16" s="11"/>
      <c r="E16" s="12" t="s">
        <v>9</v>
      </c>
      <c r="F16" s="27" t="s">
        <v>10</v>
      </c>
      <c r="G16" s="27"/>
      <c r="H16" s="27"/>
      <c r="I16" s="27"/>
      <c r="J16" s="13" t="s">
        <v>17</v>
      </c>
      <c r="K16" s="14" t="s">
        <v>12</v>
      </c>
      <c r="L16" s="15">
        <v>6900</v>
      </c>
      <c r="M16" s="15">
        <v>499931.66</v>
      </c>
      <c r="N16" s="23">
        <f t="shared" si="0"/>
        <v>7245.3863768115934</v>
      </c>
    </row>
    <row r="17" spans="1:14" s="3" customFormat="1" ht="177" customHeight="1" outlineLevel="1" thickBot="1">
      <c r="A17" s="26" t="s">
        <v>18</v>
      </c>
      <c r="B17" s="26"/>
      <c r="C17" s="26"/>
      <c r="D17" s="11"/>
      <c r="E17" s="12" t="s">
        <v>9</v>
      </c>
      <c r="F17" s="27" t="s">
        <v>19</v>
      </c>
      <c r="G17" s="27"/>
      <c r="H17" s="27"/>
      <c r="I17" s="27"/>
      <c r="J17" s="13" t="s">
        <v>11</v>
      </c>
      <c r="K17" s="14" t="s">
        <v>12</v>
      </c>
      <c r="L17" s="15">
        <v>40000</v>
      </c>
      <c r="M17" s="15">
        <v>135217.4</v>
      </c>
      <c r="N17" s="23">
        <f t="shared" si="0"/>
        <v>338.04349999999999</v>
      </c>
    </row>
    <row r="18" spans="1:14" s="3" customFormat="1" ht="155.1" customHeight="1" outlineLevel="1" thickBot="1">
      <c r="A18" s="26" t="s">
        <v>20</v>
      </c>
      <c r="B18" s="26"/>
      <c r="C18" s="26"/>
      <c r="D18" s="11"/>
      <c r="E18" s="12" t="s">
        <v>9</v>
      </c>
      <c r="F18" s="27" t="s">
        <v>19</v>
      </c>
      <c r="G18" s="27"/>
      <c r="H18" s="27"/>
      <c r="I18" s="27"/>
      <c r="J18" s="13" t="s">
        <v>15</v>
      </c>
      <c r="K18" s="14" t="s">
        <v>12</v>
      </c>
      <c r="L18" s="16" t="s">
        <v>13</v>
      </c>
      <c r="M18" s="17">
        <v>745.14</v>
      </c>
      <c r="N18" s="23"/>
    </row>
    <row r="19" spans="1:14" s="3" customFormat="1" ht="188.1" customHeight="1" outlineLevel="1" thickBot="1">
      <c r="A19" s="26" t="s">
        <v>21</v>
      </c>
      <c r="B19" s="26"/>
      <c r="C19" s="26"/>
      <c r="D19" s="11"/>
      <c r="E19" s="12" t="s">
        <v>9</v>
      </c>
      <c r="F19" s="27" t="s">
        <v>19</v>
      </c>
      <c r="G19" s="27"/>
      <c r="H19" s="27"/>
      <c r="I19" s="27"/>
      <c r="J19" s="13" t="s">
        <v>17</v>
      </c>
      <c r="K19" s="14" t="s">
        <v>12</v>
      </c>
      <c r="L19" s="16" t="s">
        <v>13</v>
      </c>
      <c r="M19" s="15">
        <v>1583.34</v>
      </c>
      <c r="N19" s="23"/>
    </row>
    <row r="20" spans="1:14" s="3" customFormat="1" ht="89.1" customHeight="1" outlineLevel="1" thickBot="1">
      <c r="A20" s="26" t="s">
        <v>22</v>
      </c>
      <c r="B20" s="26"/>
      <c r="C20" s="26"/>
      <c r="D20" s="11"/>
      <c r="E20" s="12" t="s">
        <v>9</v>
      </c>
      <c r="F20" s="27" t="s">
        <v>23</v>
      </c>
      <c r="G20" s="27"/>
      <c r="H20" s="27"/>
      <c r="I20" s="27"/>
      <c r="J20" s="13" t="s">
        <v>11</v>
      </c>
      <c r="K20" s="14" t="s">
        <v>12</v>
      </c>
      <c r="L20" s="16" t="s">
        <v>13</v>
      </c>
      <c r="M20" s="15">
        <v>76354.990000000005</v>
      </c>
      <c r="N20" s="23"/>
    </row>
    <row r="21" spans="1:14" s="3" customFormat="1" ht="66.95" customHeight="1" outlineLevel="1" thickBot="1">
      <c r="A21" s="26" t="s">
        <v>24</v>
      </c>
      <c r="B21" s="26"/>
      <c r="C21" s="26"/>
      <c r="D21" s="11"/>
      <c r="E21" s="12" t="s">
        <v>9</v>
      </c>
      <c r="F21" s="27" t="s">
        <v>23</v>
      </c>
      <c r="G21" s="27"/>
      <c r="H21" s="27"/>
      <c r="I21" s="27"/>
      <c r="J21" s="13" t="s">
        <v>15</v>
      </c>
      <c r="K21" s="14" t="s">
        <v>12</v>
      </c>
      <c r="L21" s="15">
        <v>7213600</v>
      </c>
      <c r="M21" s="15">
        <v>7217881.2699999996</v>
      </c>
      <c r="N21" s="23">
        <f t="shared" si="0"/>
        <v>100.05934997781966</v>
      </c>
    </row>
    <row r="22" spans="1:14" s="3" customFormat="1" ht="99.95" customHeight="1" outlineLevel="1" thickBot="1">
      <c r="A22" s="26" t="s">
        <v>25</v>
      </c>
      <c r="B22" s="26"/>
      <c r="C22" s="26"/>
      <c r="D22" s="11"/>
      <c r="E22" s="12" t="s">
        <v>9</v>
      </c>
      <c r="F22" s="27" t="s">
        <v>23</v>
      </c>
      <c r="G22" s="27"/>
      <c r="H22" s="27"/>
      <c r="I22" s="27"/>
      <c r="J22" s="13" t="s">
        <v>17</v>
      </c>
      <c r="K22" s="14" t="s">
        <v>12</v>
      </c>
      <c r="L22" s="16" t="s">
        <v>13</v>
      </c>
      <c r="M22" s="17">
        <v>-198.8</v>
      </c>
      <c r="N22" s="23"/>
    </row>
    <row r="23" spans="1:14" s="3" customFormat="1" ht="89.1" customHeight="1" outlineLevel="1" thickBot="1">
      <c r="A23" s="26" t="s">
        <v>82</v>
      </c>
      <c r="B23" s="26"/>
      <c r="C23" s="26"/>
      <c r="D23" s="11"/>
      <c r="E23" s="12" t="s">
        <v>26</v>
      </c>
      <c r="F23" s="27" t="s">
        <v>27</v>
      </c>
      <c r="G23" s="27"/>
      <c r="H23" s="27"/>
      <c r="I23" s="27"/>
      <c r="J23" s="13" t="s">
        <v>28</v>
      </c>
      <c r="K23" s="14" t="s">
        <v>12</v>
      </c>
      <c r="L23" s="15">
        <v>401900</v>
      </c>
      <c r="M23" s="15">
        <v>491747.72</v>
      </c>
      <c r="N23" s="23">
        <f t="shared" si="0"/>
        <v>122.35574023388902</v>
      </c>
    </row>
    <row r="24" spans="1:14" s="3" customFormat="1" ht="111" customHeight="1" outlineLevel="1" thickBot="1">
      <c r="A24" s="26" t="s">
        <v>80</v>
      </c>
      <c r="B24" s="26"/>
      <c r="C24" s="26"/>
      <c r="D24" s="11"/>
      <c r="E24" s="12" t="s">
        <v>26</v>
      </c>
      <c r="F24" s="27" t="s">
        <v>29</v>
      </c>
      <c r="G24" s="27"/>
      <c r="H24" s="27"/>
      <c r="I24" s="27"/>
      <c r="J24" s="13" t="s">
        <v>28</v>
      </c>
      <c r="K24" s="14" t="s">
        <v>12</v>
      </c>
      <c r="L24" s="15">
        <v>10000</v>
      </c>
      <c r="M24" s="15">
        <v>4992.1099999999997</v>
      </c>
      <c r="N24" s="23">
        <f t="shared" si="0"/>
        <v>49.921099999999996</v>
      </c>
    </row>
    <row r="25" spans="1:14" s="3" customFormat="1" ht="89.1" customHeight="1" outlineLevel="1" thickBot="1">
      <c r="A25" s="26" t="s">
        <v>79</v>
      </c>
      <c r="B25" s="26"/>
      <c r="C25" s="26"/>
      <c r="D25" s="11"/>
      <c r="E25" s="12" t="s">
        <v>26</v>
      </c>
      <c r="F25" s="27" t="s">
        <v>30</v>
      </c>
      <c r="G25" s="27"/>
      <c r="H25" s="27"/>
      <c r="I25" s="27"/>
      <c r="J25" s="13" t="s">
        <v>28</v>
      </c>
      <c r="K25" s="14" t="s">
        <v>12</v>
      </c>
      <c r="L25" s="15">
        <v>782600</v>
      </c>
      <c r="M25" s="15">
        <v>795259.63</v>
      </c>
      <c r="N25" s="23">
        <f t="shared" si="0"/>
        <v>101.61763736263735</v>
      </c>
    </row>
    <row r="26" spans="1:14" s="3" customFormat="1" ht="89.1" customHeight="1" outlineLevel="1" thickBot="1">
      <c r="A26" s="26" t="s">
        <v>81</v>
      </c>
      <c r="B26" s="26"/>
      <c r="C26" s="26"/>
      <c r="D26" s="11"/>
      <c r="E26" s="12" t="s">
        <v>26</v>
      </c>
      <c r="F26" s="27" t="s">
        <v>31</v>
      </c>
      <c r="G26" s="27"/>
      <c r="H26" s="27"/>
      <c r="I26" s="27"/>
      <c r="J26" s="13" t="s">
        <v>28</v>
      </c>
      <c r="K26" s="14" t="s">
        <v>12</v>
      </c>
      <c r="L26" s="15">
        <v>2300</v>
      </c>
      <c r="M26" s="15">
        <v>-95239.94</v>
      </c>
      <c r="N26" s="23">
        <f t="shared" si="0"/>
        <v>-4140.8669565217397</v>
      </c>
    </row>
    <row r="27" spans="1:14" s="3" customFormat="1" ht="56.1" customHeight="1" outlineLevel="1" thickBot="1">
      <c r="A27" s="26" t="s">
        <v>32</v>
      </c>
      <c r="B27" s="26"/>
      <c r="C27" s="26"/>
      <c r="D27" s="11"/>
      <c r="E27" s="12" t="s">
        <v>9</v>
      </c>
      <c r="F27" s="27" t="s">
        <v>33</v>
      </c>
      <c r="G27" s="27"/>
      <c r="H27" s="27"/>
      <c r="I27" s="27"/>
      <c r="J27" s="13" t="s">
        <v>11</v>
      </c>
      <c r="K27" s="14" t="s">
        <v>12</v>
      </c>
      <c r="L27" s="15">
        <v>3450</v>
      </c>
      <c r="M27" s="15">
        <v>3451</v>
      </c>
      <c r="N27" s="23">
        <f t="shared" si="0"/>
        <v>100.02898550724638</v>
      </c>
    </row>
    <row r="28" spans="1:14" s="3" customFormat="1" ht="21.95" customHeight="1" outlineLevel="1" thickBot="1">
      <c r="A28" s="26" t="s">
        <v>34</v>
      </c>
      <c r="B28" s="26"/>
      <c r="C28" s="26"/>
      <c r="D28" s="11"/>
      <c r="E28" s="12" t="s">
        <v>9</v>
      </c>
      <c r="F28" s="27" t="s">
        <v>33</v>
      </c>
      <c r="G28" s="27"/>
      <c r="H28" s="27"/>
      <c r="I28" s="27"/>
      <c r="J28" s="13" t="s">
        <v>15</v>
      </c>
      <c r="K28" s="14" t="s">
        <v>12</v>
      </c>
      <c r="L28" s="17">
        <v>50</v>
      </c>
      <c r="M28" s="17">
        <v>54.75</v>
      </c>
      <c r="N28" s="23">
        <f t="shared" si="0"/>
        <v>109.5</v>
      </c>
    </row>
    <row r="29" spans="1:14" s="3" customFormat="1" ht="44.1" customHeight="1" outlineLevel="1" thickBot="1">
      <c r="A29" s="26" t="s">
        <v>35</v>
      </c>
      <c r="B29" s="26"/>
      <c r="C29" s="26"/>
      <c r="D29" s="11"/>
      <c r="E29" s="12" t="s">
        <v>9</v>
      </c>
      <c r="F29" s="27" t="s">
        <v>36</v>
      </c>
      <c r="G29" s="27"/>
      <c r="H29" s="27"/>
      <c r="I29" s="27"/>
      <c r="J29" s="13" t="s">
        <v>15</v>
      </c>
      <c r="K29" s="14" t="s">
        <v>12</v>
      </c>
      <c r="L29" s="16" t="s">
        <v>13</v>
      </c>
      <c r="M29" s="17">
        <v>0.02</v>
      </c>
      <c r="N29" s="23" t="e">
        <f t="shared" si="0"/>
        <v>#VALUE!</v>
      </c>
    </row>
    <row r="30" spans="1:14" s="3" customFormat="1" ht="89.1" customHeight="1" outlineLevel="1" thickBot="1">
      <c r="A30" s="26" t="s">
        <v>37</v>
      </c>
      <c r="B30" s="26"/>
      <c r="C30" s="26"/>
      <c r="D30" s="11"/>
      <c r="E30" s="12" t="s">
        <v>9</v>
      </c>
      <c r="F30" s="27" t="s">
        <v>38</v>
      </c>
      <c r="G30" s="27"/>
      <c r="H30" s="27"/>
      <c r="I30" s="27"/>
      <c r="J30" s="13" t="s">
        <v>11</v>
      </c>
      <c r="K30" s="14" t="s">
        <v>12</v>
      </c>
      <c r="L30" s="15">
        <v>1754900</v>
      </c>
      <c r="M30" s="15">
        <v>1486294.72</v>
      </c>
      <c r="N30" s="23">
        <f t="shared" si="0"/>
        <v>84.693983702775085</v>
      </c>
    </row>
    <row r="31" spans="1:14" s="3" customFormat="1" ht="66.95" customHeight="1" outlineLevel="1" thickBot="1">
      <c r="A31" s="26" t="s">
        <v>39</v>
      </c>
      <c r="B31" s="26"/>
      <c r="C31" s="26"/>
      <c r="D31" s="11"/>
      <c r="E31" s="12" t="s">
        <v>9</v>
      </c>
      <c r="F31" s="27" t="s">
        <v>38</v>
      </c>
      <c r="G31" s="27"/>
      <c r="H31" s="27"/>
      <c r="I31" s="27"/>
      <c r="J31" s="13" t="s">
        <v>15</v>
      </c>
      <c r="K31" s="14" t="s">
        <v>12</v>
      </c>
      <c r="L31" s="15">
        <v>100000</v>
      </c>
      <c r="M31" s="15">
        <v>13530.03</v>
      </c>
      <c r="N31" s="23">
        <f t="shared" si="0"/>
        <v>13.530030000000002</v>
      </c>
    </row>
    <row r="32" spans="1:14" s="3" customFormat="1" ht="78" customHeight="1" outlineLevel="1" thickBot="1">
      <c r="A32" s="26" t="s">
        <v>40</v>
      </c>
      <c r="B32" s="26"/>
      <c r="C32" s="26"/>
      <c r="D32" s="11"/>
      <c r="E32" s="12" t="s">
        <v>9</v>
      </c>
      <c r="F32" s="27" t="s">
        <v>41</v>
      </c>
      <c r="G32" s="27"/>
      <c r="H32" s="27"/>
      <c r="I32" s="27"/>
      <c r="J32" s="13" t="s">
        <v>11</v>
      </c>
      <c r="K32" s="14" t="s">
        <v>12</v>
      </c>
      <c r="L32" s="15">
        <v>3600000</v>
      </c>
      <c r="M32" s="15">
        <v>2946661.99</v>
      </c>
      <c r="N32" s="23">
        <f t="shared" si="0"/>
        <v>81.851721944444449</v>
      </c>
    </row>
    <row r="33" spans="1:14" s="3" customFormat="1" ht="56.1" customHeight="1" outlineLevel="1" thickBot="1">
      <c r="A33" s="26" t="s">
        <v>42</v>
      </c>
      <c r="B33" s="26"/>
      <c r="C33" s="26"/>
      <c r="D33" s="11"/>
      <c r="E33" s="12" t="s">
        <v>9</v>
      </c>
      <c r="F33" s="27" t="s">
        <v>41</v>
      </c>
      <c r="G33" s="27"/>
      <c r="H33" s="27"/>
      <c r="I33" s="27"/>
      <c r="J33" s="13" t="s">
        <v>15</v>
      </c>
      <c r="K33" s="14" t="s">
        <v>12</v>
      </c>
      <c r="L33" s="15">
        <v>57000</v>
      </c>
      <c r="M33" s="15">
        <v>118842.29</v>
      </c>
      <c r="N33" s="23">
        <f t="shared" si="0"/>
        <v>208.49524561403507</v>
      </c>
    </row>
    <row r="34" spans="1:14" s="3" customFormat="1" ht="89.1" customHeight="1" outlineLevel="1" thickBot="1">
      <c r="A34" s="26" t="s">
        <v>43</v>
      </c>
      <c r="B34" s="26"/>
      <c r="C34" s="26"/>
      <c r="D34" s="11"/>
      <c r="E34" s="12" t="s">
        <v>9</v>
      </c>
      <c r="F34" s="27" t="s">
        <v>41</v>
      </c>
      <c r="G34" s="27"/>
      <c r="H34" s="27"/>
      <c r="I34" s="27"/>
      <c r="J34" s="13" t="s">
        <v>17</v>
      </c>
      <c r="K34" s="14" t="s">
        <v>12</v>
      </c>
      <c r="L34" s="16" t="s">
        <v>13</v>
      </c>
      <c r="M34" s="15">
        <v>3261.81</v>
      </c>
      <c r="N34" s="23"/>
    </row>
    <row r="35" spans="1:14" s="3" customFormat="1" ht="78" customHeight="1" outlineLevel="1" thickBot="1">
      <c r="A35" s="26" t="s">
        <v>44</v>
      </c>
      <c r="B35" s="26"/>
      <c r="C35" s="26"/>
      <c r="D35" s="11"/>
      <c r="E35" s="12" t="s">
        <v>9</v>
      </c>
      <c r="F35" s="27" t="s">
        <v>45</v>
      </c>
      <c r="G35" s="27"/>
      <c r="H35" s="27"/>
      <c r="I35" s="27"/>
      <c r="J35" s="13" t="s">
        <v>11</v>
      </c>
      <c r="K35" s="14" t="s">
        <v>12</v>
      </c>
      <c r="L35" s="15">
        <v>1600000</v>
      </c>
      <c r="M35" s="15">
        <v>1894071.79</v>
      </c>
      <c r="N35" s="23">
        <f t="shared" si="0"/>
        <v>118.379486875</v>
      </c>
    </row>
    <row r="36" spans="1:14" s="3" customFormat="1" ht="56.1" customHeight="1" outlineLevel="1" thickBot="1">
      <c r="A36" s="26" t="s">
        <v>46</v>
      </c>
      <c r="B36" s="26"/>
      <c r="C36" s="26"/>
      <c r="D36" s="11"/>
      <c r="E36" s="12" t="s">
        <v>9</v>
      </c>
      <c r="F36" s="27" t="s">
        <v>45</v>
      </c>
      <c r="G36" s="27"/>
      <c r="H36" s="27"/>
      <c r="I36" s="27"/>
      <c r="J36" s="13" t="s">
        <v>15</v>
      </c>
      <c r="K36" s="14" t="s">
        <v>12</v>
      </c>
      <c r="L36" s="15">
        <v>51100</v>
      </c>
      <c r="M36" s="15">
        <v>16801.07</v>
      </c>
      <c r="N36" s="23">
        <f t="shared" si="0"/>
        <v>32.878806262230917</v>
      </c>
    </row>
    <row r="37" spans="1:14" s="3" customFormat="1" ht="89.1" customHeight="1" outlineLevel="1" thickBot="1">
      <c r="A37" s="26" t="s">
        <v>47</v>
      </c>
      <c r="B37" s="26"/>
      <c r="C37" s="26"/>
      <c r="D37" s="11"/>
      <c r="E37" s="12" t="s">
        <v>9</v>
      </c>
      <c r="F37" s="27" t="s">
        <v>45</v>
      </c>
      <c r="G37" s="27"/>
      <c r="H37" s="27"/>
      <c r="I37" s="27"/>
      <c r="J37" s="13" t="s">
        <v>17</v>
      </c>
      <c r="K37" s="14" t="s">
        <v>12</v>
      </c>
      <c r="L37" s="15">
        <v>10000</v>
      </c>
      <c r="M37" s="18">
        <v>0</v>
      </c>
      <c r="N37" s="23">
        <f t="shared" si="0"/>
        <v>0</v>
      </c>
    </row>
    <row r="38" spans="1:14" s="3" customFormat="1" ht="99.95" customHeight="1" outlineLevel="1" thickBot="1">
      <c r="A38" s="26" t="s">
        <v>86</v>
      </c>
      <c r="B38" s="26"/>
      <c r="C38" s="26"/>
      <c r="D38" s="11"/>
      <c r="E38" s="12" t="s">
        <v>48</v>
      </c>
      <c r="F38" s="27" t="s">
        <v>49</v>
      </c>
      <c r="G38" s="27"/>
      <c r="H38" s="27"/>
      <c r="I38" s="27"/>
      <c r="J38" s="13" t="s">
        <v>28</v>
      </c>
      <c r="K38" s="14" t="s">
        <v>50</v>
      </c>
      <c r="L38" s="15">
        <v>361900</v>
      </c>
      <c r="M38" s="15">
        <v>317300</v>
      </c>
      <c r="N38" s="23">
        <f t="shared" si="0"/>
        <v>87.676153633600435</v>
      </c>
    </row>
    <row r="39" spans="1:14" s="3" customFormat="1" ht="99.95" customHeight="1" outlineLevel="1" thickBot="1">
      <c r="A39" s="26" t="s">
        <v>51</v>
      </c>
      <c r="B39" s="26"/>
      <c r="C39" s="26"/>
      <c r="D39" s="11"/>
      <c r="E39" s="12" t="s">
        <v>0</v>
      </c>
      <c r="F39" s="27" t="s">
        <v>52</v>
      </c>
      <c r="G39" s="27"/>
      <c r="H39" s="27"/>
      <c r="I39" s="27"/>
      <c r="J39" s="13" t="s">
        <v>28</v>
      </c>
      <c r="K39" s="14" t="s">
        <v>50</v>
      </c>
      <c r="L39" s="15">
        <v>314700</v>
      </c>
      <c r="M39" s="15">
        <v>273574.59000000003</v>
      </c>
      <c r="N39" s="23">
        <f t="shared" si="0"/>
        <v>86.931868446139191</v>
      </c>
    </row>
    <row r="40" spans="1:14" s="3" customFormat="1" ht="33" customHeight="1" outlineLevel="1" thickBot="1">
      <c r="A40" s="26" t="s">
        <v>87</v>
      </c>
      <c r="B40" s="26"/>
      <c r="C40" s="26"/>
      <c r="D40" s="11"/>
      <c r="E40" s="12" t="s">
        <v>0</v>
      </c>
      <c r="F40" s="27" t="s">
        <v>53</v>
      </c>
      <c r="G40" s="27"/>
      <c r="H40" s="27"/>
      <c r="I40" s="27"/>
      <c r="J40" s="13" t="s">
        <v>54</v>
      </c>
      <c r="K40" s="14" t="s">
        <v>55</v>
      </c>
      <c r="L40" s="15">
        <v>23900</v>
      </c>
      <c r="M40" s="15">
        <v>23919.26</v>
      </c>
      <c r="N40" s="23">
        <f t="shared" si="0"/>
        <v>100.08058577405856</v>
      </c>
    </row>
    <row r="41" spans="1:14" s="3" customFormat="1" ht="21.95" customHeight="1" outlineLevel="1" thickBot="1">
      <c r="A41" s="26" t="s">
        <v>85</v>
      </c>
      <c r="B41" s="26"/>
      <c r="C41" s="26"/>
      <c r="D41" s="11"/>
      <c r="E41" s="12" t="s">
        <v>0</v>
      </c>
      <c r="F41" s="27" t="s">
        <v>56</v>
      </c>
      <c r="G41" s="27"/>
      <c r="H41" s="27"/>
      <c r="I41" s="27"/>
      <c r="J41" s="13" t="s">
        <v>54</v>
      </c>
      <c r="K41" s="14" t="s">
        <v>55</v>
      </c>
      <c r="L41" s="15">
        <v>1232500</v>
      </c>
      <c r="M41" s="15">
        <v>1232482.8899999999</v>
      </c>
      <c r="N41" s="23">
        <f t="shared" si="0"/>
        <v>99.998611764705871</v>
      </c>
    </row>
    <row r="42" spans="1:14" s="3" customFormat="1" ht="111" customHeight="1" outlineLevel="1" thickBot="1">
      <c r="A42" s="26" t="s">
        <v>83</v>
      </c>
      <c r="B42" s="26"/>
      <c r="C42" s="26"/>
      <c r="D42" s="11"/>
      <c r="E42" s="12" t="s">
        <v>0</v>
      </c>
      <c r="F42" s="27" t="s">
        <v>57</v>
      </c>
      <c r="G42" s="27"/>
      <c r="H42" s="27"/>
      <c r="I42" s="27"/>
      <c r="J42" s="13" t="s">
        <v>28</v>
      </c>
      <c r="K42" s="14" t="s">
        <v>58</v>
      </c>
      <c r="L42" s="15">
        <v>113300</v>
      </c>
      <c r="M42" s="15">
        <v>113300</v>
      </c>
      <c r="N42" s="23">
        <f t="shared" si="0"/>
        <v>100</v>
      </c>
    </row>
    <row r="43" spans="1:14" s="3" customFormat="1" ht="56.1" customHeight="1" outlineLevel="1" thickBot="1">
      <c r="A43" s="26" t="s">
        <v>84</v>
      </c>
      <c r="B43" s="26"/>
      <c r="C43" s="26"/>
      <c r="D43" s="11"/>
      <c r="E43" s="12" t="s">
        <v>48</v>
      </c>
      <c r="F43" s="27" t="s">
        <v>59</v>
      </c>
      <c r="G43" s="27"/>
      <c r="H43" s="27"/>
      <c r="I43" s="27"/>
      <c r="J43" s="13" t="s">
        <v>28</v>
      </c>
      <c r="K43" s="14" t="s">
        <v>60</v>
      </c>
      <c r="L43" s="15">
        <v>432000</v>
      </c>
      <c r="M43" s="15">
        <v>431999.06</v>
      </c>
      <c r="N43" s="23">
        <f t="shared" si="0"/>
        <v>99.999782407407409</v>
      </c>
    </row>
    <row r="44" spans="1:14" s="3" customFormat="1" ht="66.95" customHeight="1" outlineLevel="1" thickBot="1">
      <c r="A44" s="26" t="s">
        <v>61</v>
      </c>
      <c r="B44" s="26"/>
      <c r="C44" s="26"/>
      <c r="D44" s="11"/>
      <c r="E44" s="12" t="s">
        <v>0</v>
      </c>
      <c r="F44" s="27" t="s">
        <v>62</v>
      </c>
      <c r="G44" s="27"/>
      <c r="H44" s="27"/>
      <c r="I44" s="27"/>
      <c r="J44" s="13" t="s">
        <v>28</v>
      </c>
      <c r="K44" s="14" t="s">
        <v>63</v>
      </c>
      <c r="L44" s="15">
        <v>4000</v>
      </c>
      <c r="M44" s="15">
        <v>4000</v>
      </c>
      <c r="N44" s="23">
        <f t="shared" si="0"/>
        <v>100</v>
      </c>
    </row>
    <row r="45" spans="1:14" s="3" customFormat="1" ht="89.1" customHeight="1" outlineLevel="1" thickBot="1">
      <c r="A45" s="26" t="s">
        <v>64</v>
      </c>
      <c r="B45" s="26"/>
      <c r="C45" s="26"/>
      <c r="D45" s="11"/>
      <c r="E45" s="12" t="s">
        <v>0</v>
      </c>
      <c r="F45" s="27" t="s">
        <v>65</v>
      </c>
      <c r="G45" s="27"/>
      <c r="H45" s="27"/>
      <c r="I45" s="27"/>
      <c r="J45" s="13" t="s">
        <v>28</v>
      </c>
      <c r="K45" s="14" t="s">
        <v>66</v>
      </c>
      <c r="L45" s="15">
        <v>2421210</v>
      </c>
      <c r="M45" s="15">
        <v>2421210</v>
      </c>
      <c r="N45" s="23">
        <f t="shared" si="0"/>
        <v>100</v>
      </c>
    </row>
    <row r="46" spans="1:14" s="3" customFormat="1" ht="147" customHeight="1" outlineLevel="1" thickBot="1">
      <c r="A46" s="26" t="s">
        <v>67</v>
      </c>
      <c r="B46" s="26"/>
      <c r="C46" s="26"/>
      <c r="D46" s="11"/>
      <c r="E46" s="12" t="s">
        <v>0</v>
      </c>
      <c r="F46" s="27" t="s">
        <v>68</v>
      </c>
      <c r="G46" s="27"/>
      <c r="H46" s="27"/>
      <c r="I46" s="27"/>
      <c r="J46" s="13" t="s">
        <v>69</v>
      </c>
      <c r="K46" s="14" t="s">
        <v>66</v>
      </c>
      <c r="L46" s="15">
        <v>2000</v>
      </c>
      <c r="M46" s="15">
        <v>2000</v>
      </c>
      <c r="N46" s="23">
        <f t="shared" si="0"/>
        <v>100</v>
      </c>
    </row>
    <row r="47" spans="1:14" s="3" customFormat="1" ht="33.75" customHeight="1" outlineLevel="1" thickBot="1">
      <c r="A47" s="42" t="s">
        <v>78</v>
      </c>
      <c r="B47" s="26"/>
      <c r="C47" s="26"/>
      <c r="D47" s="11"/>
      <c r="E47" s="12" t="s">
        <v>0</v>
      </c>
      <c r="F47" s="27" t="s">
        <v>70</v>
      </c>
      <c r="G47" s="27"/>
      <c r="H47" s="27"/>
      <c r="I47" s="27"/>
      <c r="J47" s="13" t="s">
        <v>71</v>
      </c>
      <c r="K47" s="14" t="s">
        <v>66</v>
      </c>
      <c r="L47" s="15">
        <v>26200</v>
      </c>
      <c r="M47" s="15">
        <v>26200</v>
      </c>
      <c r="N47" s="23">
        <f t="shared" si="0"/>
        <v>100</v>
      </c>
    </row>
    <row r="48" spans="1:14" s="3" customFormat="1" ht="56.1" customHeight="1" outlineLevel="1">
      <c r="A48" s="26" t="s">
        <v>84</v>
      </c>
      <c r="B48" s="26"/>
      <c r="C48" s="26"/>
      <c r="D48" s="11"/>
      <c r="E48" s="12" t="s">
        <v>0</v>
      </c>
      <c r="F48" s="27" t="s">
        <v>59</v>
      </c>
      <c r="G48" s="27"/>
      <c r="H48" s="27"/>
      <c r="I48" s="27"/>
      <c r="J48" s="13" t="s">
        <v>28</v>
      </c>
      <c r="K48" s="14" t="s">
        <v>60</v>
      </c>
      <c r="L48" s="15">
        <v>541600</v>
      </c>
      <c r="M48" s="15">
        <v>541615.71</v>
      </c>
      <c r="N48" s="23">
        <f t="shared" si="0"/>
        <v>100.00290066469719</v>
      </c>
    </row>
  </sheetData>
  <mergeCells count="80">
    <mergeCell ref="A47:C47"/>
    <mergeCell ref="F47:I47"/>
    <mergeCell ref="A48:C48"/>
    <mergeCell ref="F48:I48"/>
    <mergeCell ref="A42:C42"/>
    <mergeCell ref="F42:I42"/>
    <mergeCell ref="A43:C43"/>
    <mergeCell ref="F43:I43"/>
    <mergeCell ref="A46:C46"/>
    <mergeCell ref="F46:I46"/>
    <mergeCell ref="A44:C44"/>
    <mergeCell ref="F44:I44"/>
    <mergeCell ref="A45:C45"/>
    <mergeCell ref="F45:I45"/>
    <mergeCell ref="A36:C36"/>
    <mergeCell ref="F36:I36"/>
    <mergeCell ref="A37:C37"/>
    <mergeCell ref="F37:I37"/>
    <mergeCell ref="A38:C38"/>
    <mergeCell ref="F38:I38"/>
    <mergeCell ref="A39:C39"/>
    <mergeCell ref="F39:I39"/>
    <mergeCell ref="A40:C40"/>
    <mergeCell ref="F40:I40"/>
    <mergeCell ref="A41:C41"/>
    <mergeCell ref="F41:I41"/>
    <mergeCell ref="A35:C35"/>
    <mergeCell ref="F35:I35"/>
    <mergeCell ref="A26:C26"/>
    <mergeCell ref="F26:I26"/>
    <mergeCell ref="A27:C27"/>
    <mergeCell ref="F27:I27"/>
    <mergeCell ref="A28:C28"/>
    <mergeCell ref="F28:I28"/>
    <mergeCell ref="A29:C29"/>
    <mergeCell ref="F29:I29"/>
    <mergeCell ref="A30:C30"/>
    <mergeCell ref="F30:I30"/>
    <mergeCell ref="A31:C31"/>
    <mergeCell ref="F31:I31"/>
    <mergeCell ref="A32:C32"/>
    <mergeCell ref="F32:I32"/>
    <mergeCell ref="A22:C22"/>
    <mergeCell ref="F22:I22"/>
    <mergeCell ref="A23:C23"/>
    <mergeCell ref="F23:I23"/>
    <mergeCell ref="A34:C34"/>
    <mergeCell ref="F34:I34"/>
    <mergeCell ref="A33:C33"/>
    <mergeCell ref="F33:I33"/>
    <mergeCell ref="A24:C24"/>
    <mergeCell ref="F24:I24"/>
    <mergeCell ref="A25:C25"/>
    <mergeCell ref="F25:I25"/>
    <mergeCell ref="A16:C16"/>
    <mergeCell ref="F16:I16"/>
    <mergeCell ref="A17:C17"/>
    <mergeCell ref="F17:I17"/>
    <mergeCell ref="A18:C18"/>
    <mergeCell ref="F18:I18"/>
    <mergeCell ref="A19:C19"/>
    <mergeCell ref="F19:I19"/>
    <mergeCell ref="A20:C20"/>
    <mergeCell ref="F20:I20"/>
    <mergeCell ref="A21:C21"/>
    <mergeCell ref="F21:I21"/>
    <mergeCell ref="L9:L10"/>
    <mergeCell ref="A14:C14"/>
    <mergeCell ref="F14:I14"/>
    <mergeCell ref="A15:C15"/>
    <mergeCell ref="F15:I15"/>
    <mergeCell ref="A9:C10"/>
    <mergeCell ref="D9:D10"/>
    <mergeCell ref="E9:K10"/>
    <mergeCell ref="A11:C11"/>
    <mergeCell ref="E11:K11"/>
    <mergeCell ref="A12:C12"/>
    <mergeCell ref="E12:K12"/>
    <mergeCell ref="A13:C13"/>
    <mergeCell ref="F13:I13"/>
  </mergeCells>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2018-01-29T12:06:54Z</cp:lastPrinted>
  <dcterms:modified xsi:type="dcterms:W3CDTF">2018-01-29T12:06:56Z</dcterms:modified>
</cp:coreProperties>
</file>